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1_明倫調理場\※R７年度\０２固有\22_県給食会・県給食センター連絡協議会\02_県学校給食会関係書（物資を含む・重要なもの）\20251006 令和８年度学校給食用主食供給申請書について\提出用\"/>
    </mc:Choice>
  </mc:AlternateContent>
  <xr:revisionPtr revIDLastSave="0" documentId="13_ncr:1_{E33A27C4-2E1F-4F3C-B931-57A5697E0F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明倫(小)" sheetId="9" r:id="rId1"/>
    <sheet name="加木屋(小)" sheetId="10" r:id="rId2"/>
    <sheet name="明倫（中）" sheetId="8" r:id="rId3"/>
    <sheet name="加木屋（中） " sheetId="11" r:id="rId4"/>
  </sheets>
  <definedNames>
    <definedName name="_xlnm.Print_Area" localSheetId="1">'加木屋(小)'!$A$1:$K$30</definedName>
    <definedName name="_xlnm.Print_Area" localSheetId="3">'加木屋（中） '!$A$1:$K$30</definedName>
    <definedName name="_xlnm.Print_Area" localSheetId="0">'明倫(小)'!$A$1:$K$30</definedName>
    <definedName name="_xlnm.Print_Area" localSheetId="2">'明倫（中）'!$A$1:$K$30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1" l="1"/>
  <c r="J28" i="11" s="1"/>
  <c r="J13" i="8"/>
  <c r="J28" i="8" s="1"/>
  <c r="K18" i="10"/>
  <c r="K15" i="9"/>
  <c r="K16" i="9"/>
  <c r="K14" i="9"/>
  <c r="K13" i="9"/>
  <c r="K11" i="8"/>
  <c r="K16" i="10"/>
  <c r="K17" i="10"/>
  <c r="K11" i="10"/>
  <c r="J28" i="9"/>
  <c r="K12" i="9"/>
  <c r="K12" i="11"/>
  <c r="K11" i="11"/>
  <c r="K13" i="10"/>
  <c r="I28" i="11"/>
  <c r="H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I28" i="10"/>
  <c r="K27" i="10"/>
  <c r="K26" i="10"/>
  <c r="K25" i="10"/>
  <c r="K24" i="10"/>
  <c r="K23" i="10"/>
  <c r="K22" i="10"/>
  <c r="K21" i="10"/>
  <c r="K20" i="10"/>
  <c r="K19" i="10"/>
  <c r="K14" i="10"/>
  <c r="K12" i="10"/>
  <c r="K12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H28" i="8"/>
  <c r="I28" i="8"/>
  <c r="K17" i="9"/>
  <c r="K18" i="9"/>
  <c r="K19" i="9"/>
  <c r="K20" i="9"/>
  <c r="K21" i="9"/>
  <c r="K22" i="9"/>
  <c r="K23" i="9"/>
  <c r="K24" i="9"/>
  <c r="K25" i="9"/>
  <c r="K26" i="9"/>
  <c r="K27" i="9"/>
  <c r="I28" i="9"/>
  <c r="K15" i="10"/>
  <c r="K11" i="9"/>
  <c r="H28" i="10"/>
  <c r="J28" i="10"/>
  <c r="H28" i="9"/>
  <c r="K13" i="11" l="1"/>
  <c r="K13" i="8"/>
  <c r="K28" i="11"/>
  <c r="K28" i="8"/>
  <c r="K28" i="10"/>
  <c r="K28" i="9"/>
</calcChain>
</file>

<file path=xl/sharedStrings.xml><?xml version="1.0" encoding="utf-8"?>
<sst xmlns="http://schemas.openxmlformats.org/spreadsheetml/2006/main" count="70" uniqueCount="41">
  <si>
    <t>学校別給食予定人員明細書</t>
  </si>
  <si>
    <t>計</t>
  </si>
  <si>
    <t>注）共同調理場職員分は、小学校又は中学校のいずれかに含めてください。</t>
  </si>
  <si>
    <t>中　学　校</t>
    <rPh sb="0" eb="1">
      <t>チュウ</t>
    </rPh>
    <phoneticPr fontId="4"/>
  </si>
  <si>
    <t>（中学校）</t>
    <rPh sb="1" eb="2">
      <t>チュウ</t>
    </rPh>
    <phoneticPr fontId="4"/>
  </si>
  <si>
    <t>学校名</t>
  </si>
  <si>
    <t>共同調理場名</t>
  </si>
  <si>
    <t>学校名</t>
  </si>
  <si>
    <t>学校コード</t>
  </si>
  <si>
    <t>合計</t>
  </si>
  <si>
    <t>①１学年</t>
  </si>
  <si>
    <t>②２学年</t>
  </si>
  <si>
    <t>③３学年</t>
  </si>
  <si>
    <t>（小学校）</t>
    <rPh sb="1" eb="2">
      <t>ショウ</t>
    </rPh>
    <phoneticPr fontId="4"/>
  </si>
  <si>
    <t>①低学年</t>
    <rPh sb="1" eb="2">
      <t>テイ</t>
    </rPh>
    <phoneticPr fontId="4"/>
  </si>
  <si>
    <t>②中学年</t>
    <rPh sb="1" eb="2">
      <t>チュウ</t>
    </rPh>
    <phoneticPr fontId="4"/>
  </si>
  <si>
    <t>③高学年</t>
    <rPh sb="1" eb="2">
      <t>コウ</t>
    </rPh>
    <phoneticPr fontId="4"/>
  </si>
  <si>
    <t>共同調理場名</t>
  </si>
  <si>
    <t>学校コード</t>
  </si>
  <si>
    <t>合計</t>
  </si>
  <si>
    <t>小　学　校</t>
    <rPh sb="0" eb="1">
      <t>ショウ</t>
    </rPh>
    <phoneticPr fontId="4"/>
  </si>
  <si>
    <t>名和小学校</t>
    <rPh sb="0" eb="5">
      <t>2</t>
    </rPh>
    <phoneticPr fontId="4"/>
  </si>
  <si>
    <t>緑陽小学校</t>
    <rPh sb="0" eb="5">
      <t>1</t>
    </rPh>
    <phoneticPr fontId="4"/>
  </si>
  <si>
    <t>平洲小学校</t>
    <rPh sb="0" eb="5">
      <t>4</t>
    </rPh>
    <phoneticPr fontId="4"/>
  </si>
  <si>
    <t>渡内小学校</t>
    <rPh sb="0" eb="5">
      <t>3</t>
    </rPh>
    <phoneticPr fontId="4"/>
  </si>
  <si>
    <t>明倫小学校</t>
    <rPh sb="0" eb="5">
      <t>5</t>
    </rPh>
    <phoneticPr fontId="4"/>
  </si>
  <si>
    <t>東海市立学校給食センター　明倫調理場</t>
    <rPh sb="0" eb="4">
      <t>トウカイシリツ</t>
    </rPh>
    <rPh sb="4" eb="8">
      <t>ガッコウキュウショク</t>
    </rPh>
    <rPh sb="13" eb="18">
      <t>メイリンチョウリジョウ</t>
    </rPh>
    <phoneticPr fontId="4"/>
  </si>
  <si>
    <t>富木島小学校</t>
    <rPh sb="0" eb="6">
      <t>6</t>
    </rPh>
    <phoneticPr fontId="4"/>
  </si>
  <si>
    <t>横須賀小学校</t>
    <rPh sb="0" eb="6">
      <t>9</t>
    </rPh>
    <phoneticPr fontId="4"/>
  </si>
  <si>
    <t>大田小学校</t>
    <rPh sb="0" eb="5">
      <t>8</t>
    </rPh>
    <phoneticPr fontId="4"/>
  </si>
  <si>
    <t>加木屋小学校</t>
    <rPh sb="0" eb="6">
      <t>10</t>
    </rPh>
    <phoneticPr fontId="4"/>
  </si>
  <si>
    <t>加木屋南小学校</t>
    <rPh sb="0" eb="7">
      <t>12</t>
    </rPh>
    <phoneticPr fontId="4"/>
  </si>
  <si>
    <t>三ツ池小学校</t>
    <rPh sb="0" eb="6">
      <t>11</t>
    </rPh>
    <phoneticPr fontId="4"/>
  </si>
  <si>
    <t>船島小学校</t>
    <rPh sb="0" eb="5">
      <t>7</t>
    </rPh>
    <phoneticPr fontId="4"/>
  </si>
  <si>
    <t>東海市立学校給食センター　加木屋調理場</t>
    <rPh sb="0" eb="4">
      <t>トウカイシリツ</t>
    </rPh>
    <rPh sb="4" eb="8">
      <t>ガッコウキュウショク</t>
    </rPh>
    <rPh sb="13" eb="16">
      <t>カギヤ</t>
    </rPh>
    <rPh sb="16" eb="18">
      <t>チョウリ</t>
    </rPh>
    <rPh sb="18" eb="19">
      <t>バ</t>
    </rPh>
    <phoneticPr fontId="4"/>
  </si>
  <si>
    <t>上野中学校</t>
    <rPh sb="0" eb="5">
      <t>22</t>
    </rPh>
    <phoneticPr fontId="4"/>
  </si>
  <si>
    <t>名和中学校</t>
    <rPh sb="0" eb="5">
      <t>21</t>
    </rPh>
    <phoneticPr fontId="4"/>
  </si>
  <si>
    <t>平洲中学校</t>
    <rPh sb="0" eb="5">
      <t>23</t>
    </rPh>
    <phoneticPr fontId="4"/>
  </si>
  <si>
    <t>富木島中学校</t>
    <rPh sb="0" eb="6">
      <t>24</t>
    </rPh>
    <phoneticPr fontId="4"/>
  </si>
  <si>
    <t>横須賀中学校</t>
    <rPh sb="0" eb="6">
      <t>25</t>
    </rPh>
    <phoneticPr fontId="4"/>
  </si>
  <si>
    <t>加木屋中学校</t>
    <rPh sb="0" eb="6">
      <t>26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</si>
</sst>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2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4130375072486"/>
        <bgColor indexed="64"/>
      </patternFill>
    </fill>
    <fill>
      <patternFill patternType="solid">
        <fgColor theme="5" tint="0.59984130375072486"/>
        <bgColor indexed="64"/>
      </patternFill>
    </fill>
    <fill>
      <patternFill patternType="solid">
        <fgColor theme="6" tint="0.59984130375072486"/>
        <bgColor indexed="64"/>
      </patternFill>
    </fill>
    <fill>
      <patternFill patternType="solid">
        <fgColor theme="7" tint="0.59984130375072486"/>
        <bgColor indexed="64"/>
      </patternFill>
    </fill>
    <fill>
      <patternFill patternType="solid">
        <fgColor theme="8" tint="0.59984130375072486"/>
        <bgColor indexed="64"/>
      </patternFill>
    </fill>
    <fill>
      <patternFill patternType="solid">
        <fgColor theme="9" tint="0.599841303750724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32148197882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8" borderId="2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" fillId="3" borderId="22" applyNumberFormat="0" applyFont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24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31" borderId="2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" borderId="24" applyNumberFormat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Alignment="1">
      <alignment horizontal="left" vertical="center" indent="15"/>
    </xf>
    <xf numFmtId="0" fontId="2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distributed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176" fontId="2" fillId="0" borderId="9" xfId="0" applyNumberFormat="1" applyFont="1" applyBorder="1" applyAlignment="1">
      <alignment horizontal="right" vertical="center"/>
    </xf>
    <xf numFmtId="176" fontId="2" fillId="0" borderId="10" xfId="0" applyNumberFormat="1" applyFont="1" applyBorder="1" applyAlignment="1">
      <alignment horizontal="right" vertical="center"/>
    </xf>
    <xf numFmtId="176" fontId="2" fillId="0" borderId="11" xfId="0" applyNumberFormat="1" applyFont="1" applyBorder="1" applyAlignment="1">
      <alignment horizontal="right" vertical="center"/>
    </xf>
    <xf numFmtId="0" fontId="0" fillId="0" borderId="12" xfId="0" applyBorder="1">
      <alignment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distributed" vertical="center" wrapText="1"/>
    </xf>
    <xf numFmtId="0" fontId="2" fillId="0" borderId="2" xfId="0" applyFont="1" applyBorder="1" applyAlignment="1">
      <alignment horizontal="distributed" vertical="center" wrapText="1"/>
    </xf>
    <xf numFmtId="0" fontId="2" fillId="0" borderId="14" xfId="0" applyFont="1" applyBorder="1" applyAlignment="1">
      <alignment horizontal="distributed" vertical="center" wrapText="1"/>
    </xf>
    <xf numFmtId="0" fontId="2" fillId="0" borderId="15" xfId="0" applyFont="1" applyBorder="1" applyAlignment="1">
      <alignment horizontal="distributed" vertical="center" wrapText="1"/>
    </xf>
    <xf numFmtId="0" fontId="2" fillId="0" borderId="9" xfId="0" applyFont="1" applyBorder="1" applyAlignment="1">
      <alignment horizontal="distributed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7831" name="Line 1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7832" name="Group 2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GrpSpPr>
          <a:grpSpLocks/>
        </xdr:cNvGrpSpPr>
      </xdr:nvGrpSpPr>
      <xdr:grpSpPr bwMode="auto">
        <a:xfrm>
          <a:off x="57150" y="695325"/>
          <a:ext cx="3171825" cy="428625"/>
          <a:chOff x="572" y="222"/>
          <a:chExt cx="357" cy="38"/>
        </a:xfrm>
      </xdr:grpSpPr>
      <xdr:sp macro="" textlink="">
        <xdr:nvSpPr>
          <xdr:cNvPr id="7282" name="Rectangle 3">
            <a:extLst>
              <a:ext uri="{FF2B5EF4-FFF2-40B4-BE49-F238E27FC236}">
                <a16:creationId xmlns:a16="http://schemas.microsoft.com/office/drawing/2014/main" id="{00000000-0008-0000-0000-0000721C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2400">
                <a:latin typeface="+mj-ea"/>
                <a:ea typeface="+mj-ea"/>
              </a:rPr>
              <a:t>0</a:t>
            </a:r>
            <a:endParaRPr lang="ja-JP" altLang="en-US" sz="2400">
              <a:latin typeface="+mj-ea"/>
              <a:ea typeface="+mj-ea"/>
            </a:endParaRPr>
          </a:p>
        </xdr:txBody>
      </xdr:sp>
      <xdr:sp macro="" textlink="">
        <xdr:nvSpPr>
          <xdr:cNvPr id="7283" name="Rectangle 4">
            <a:extLst>
              <a:ext uri="{FF2B5EF4-FFF2-40B4-BE49-F238E27FC236}">
                <a16:creationId xmlns:a16="http://schemas.microsoft.com/office/drawing/2014/main" id="{00000000-0008-0000-0000-0000731C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2400">
                <a:latin typeface="+mj-ea"/>
                <a:ea typeface="+mj-ea"/>
              </a:rPr>
              <a:t>2</a:t>
            </a:r>
          </a:p>
          <a:p>
            <a:endParaRPr lang="ja-JP" altLang="en-US"/>
          </a:p>
        </xdr:txBody>
      </xdr:sp>
      <xdr:sp macro="" textlink="">
        <xdr:nvSpPr>
          <xdr:cNvPr id="7284" name="Rectangle 5">
            <a:extLst>
              <a:ext uri="{FF2B5EF4-FFF2-40B4-BE49-F238E27FC236}">
                <a16:creationId xmlns:a16="http://schemas.microsoft.com/office/drawing/2014/main" id="{00000000-0008-0000-0000-0000741C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4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2400">
                <a:latin typeface="+mj-ea"/>
                <a:ea typeface="+mj-ea"/>
              </a:rPr>
              <a:t>9</a:t>
            </a:r>
            <a:endParaRPr lang="ja-JP" altLang="en-US" sz="2400">
              <a:latin typeface="+mj-ea"/>
              <a:ea typeface="+mj-ea"/>
            </a:endParaRPr>
          </a:p>
        </xdr:txBody>
      </xdr:sp>
      <xdr:sp macro="" textlink="">
        <xdr:nvSpPr>
          <xdr:cNvPr id="7285" name="Rectangle 6">
            <a:extLst>
              <a:ext uri="{FF2B5EF4-FFF2-40B4-BE49-F238E27FC236}">
                <a16:creationId xmlns:a16="http://schemas.microsoft.com/office/drawing/2014/main" id="{00000000-0008-0000-0000-0000751C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3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2400">
                <a:latin typeface="+mj-ea"/>
                <a:ea typeface="+mj-ea"/>
              </a:rPr>
              <a:t>6</a:t>
            </a:r>
            <a:endParaRPr lang="ja-JP" altLang="en-US" sz="2400">
              <a:latin typeface="+mj-ea"/>
              <a:ea typeface="+mj-ea"/>
            </a:endParaRPr>
          </a:p>
        </xdr:txBody>
      </xdr:sp>
      <xdr:sp macro="" textlink="">
        <xdr:nvSpPr>
          <xdr:cNvPr id="7286" name="Rectangle 7">
            <a:extLst>
              <a:ext uri="{FF2B5EF4-FFF2-40B4-BE49-F238E27FC236}">
                <a16:creationId xmlns:a16="http://schemas.microsoft.com/office/drawing/2014/main" id="{00000000-0008-0000-0000-0000761C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1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2400">
                <a:latin typeface="+mj-ea"/>
                <a:ea typeface="+mj-ea"/>
              </a:rPr>
              <a:t>3</a:t>
            </a:r>
          </a:p>
          <a:p>
            <a:endParaRPr lang="ja-JP" altLang="en-US"/>
          </a:p>
        </xdr:txBody>
      </xdr:sp>
      <xdr:sp macro="" textlink="">
        <xdr:nvSpPr>
          <xdr:cNvPr id="7287" name="Rectangle 8">
            <a:extLst>
              <a:ext uri="{FF2B5EF4-FFF2-40B4-BE49-F238E27FC236}">
                <a16:creationId xmlns:a16="http://schemas.microsoft.com/office/drawing/2014/main" id="{00000000-0008-0000-0000-0000771C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en-US" altLang="ja-JP" sz="2400">
                <a:latin typeface="+mj-ea"/>
                <a:ea typeface="+mj-ea"/>
              </a:rPr>
              <a:t>0</a:t>
            </a:r>
          </a:p>
        </xdr:txBody>
      </xdr:sp>
      <xdr:sp macro="" textlink="">
        <xdr:nvSpPr>
          <xdr:cNvPr id="7177" name="Rectangle 9">
            <a:extLst>
              <a:ext uri="{FF2B5EF4-FFF2-40B4-BE49-F238E27FC236}">
                <a16:creationId xmlns:a16="http://schemas.microsoft.com/office/drawing/2014/main" id="{00000000-0008-0000-0000-0000091C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7833" name="Line 10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8682" name="Line 1">
          <a:extLst>
            <a:ext uri="{FF2B5EF4-FFF2-40B4-BE49-F238E27FC236}">
              <a16:creationId xmlns:a16="http://schemas.microsoft.com/office/drawing/2014/main" id="{00000000-0008-0000-0100-0000EA21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8683" name="Line 10">
          <a:extLst>
            <a:ext uri="{FF2B5EF4-FFF2-40B4-BE49-F238E27FC236}">
              <a16:creationId xmlns:a16="http://schemas.microsoft.com/office/drawing/2014/main" id="{00000000-0008-0000-0100-0000EB21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67529</xdr:colOff>
      <xdr:row>3</xdr:row>
      <xdr:rowOff>19050</xdr:rowOff>
    </xdr:from>
    <xdr:to>
      <xdr:col>3</xdr:col>
      <xdr:colOff>121747</xdr:colOff>
      <xdr:row>4</xdr:row>
      <xdr:rowOff>31726</xdr:rowOff>
    </xdr:to>
    <xdr:sp macro="" textlink="">
      <xdr:nvSpPr>
        <xdr:cNvPr id="12" name="Rectangle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1816954" y="714375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0</a:t>
          </a:r>
          <a:endParaRPr lang="ja-JP" altLang="en-US" sz="2400">
            <a:latin typeface="+mj-ea"/>
            <a:ea typeface="+mj-ea"/>
          </a:endParaRPr>
        </a:p>
      </xdr:txBody>
    </xdr:sp>
    <xdr:clientData/>
  </xdr:twoCellAnchor>
  <xdr:twoCellAnchor>
    <xdr:from>
      <xdr:col>3</xdr:col>
      <xdr:colOff>121290</xdr:colOff>
      <xdr:row>3</xdr:row>
      <xdr:rowOff>19050</xdr:rowOff>
    </xdr:from>
    <xdr:to>
      <xdr:col>4</xdr:col>
      <xdr:colOff>162352</xdr:colOff>
      <xdr:row>4</xdr:row>
      <xdr:rowOff>31726</xdr:rowOff>
    </xdr:to>
    <xdr:sp macro="" textlink="">
      <xdr:nvSpPr>
        <xdr:cNvPr id="13" name="Rectangle 4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2172340" y="714375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3</a:t>
          </a:r>
        </a:p>
        <a:p>
          <a:endParaRPr lang="ja-JP" altLang="en-US"/>
        </a:p>
      </xdr:txBody>
    </xdr:sp>
    <xdr:clientData/>
  </xdr:twoCellAnchor>
  <xdr:twoCellAnchor>
    <xdr:from>
      <xdr:col>1</xdr:col>
      <xdr:colOff>26467</xdr:colOff>
      <xdr:row>3</xdr:row>
      <xdr:rowOff>19050</xdr:rowOff>
    </xdr:from>
    <xdr:to>
      <xdr:col>2</xdr:col>
      <xdr:colOff>67529</xdr:colOff>
      <xdr:row>4</xdr:row>
      <xdr:rowOff>31726</xdr:rowOff>
    </xdr:to>
    <xdr:sp macro="" textlink="">
      <xdr:nvSpPr>
        <xdr:cNvPr id="14" name="Rectangle 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1461567" y="714375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9</a:t>
          </a:r>
          <a:endParaRPr lang="ja-JP" altLang="en-US" sz="2400">
            <a:latin typeface="+mj-ea"/>
            <a:ea typeface="+mj-ea"/>
          </a:endParaRPr>
        </a:p>
      </xdr:txBody>
    </xdr:sp>
    <xdr:clientData/>
  </xdr:twoCellAnchor>
  <xdr:twoCellAnchor>
    <xdr:from>
      <xdr:col>4</xdr:col>
      <xdr:colOff>162352</xdr:colOff>
      <xdr:row>3</xdr:row>
      <xdr:rowOff>19050</xdr:rowOff>
    </xdr:from>
    <xdr:to>
      <xdr:col>5</xdr:col>
      <xdr:colOff>197248</xdr:colOff>
      <xdr:row>4</xdr:row>
      <xdr:rowOff>31726</xdr:rowOff>
    </xdr:to>
    <xdr:sp macro="" textlink="">
      <xdr:nvSpPr>
        <xdr:cNvPr id="15" name="Rectangle 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2527727" y="714375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2</a:t>
          </a:r>
          <a:endParaRPr lang="ja-JP" altLang="en-US" sz="2400">
            <a:latin typeface="+mj-ea"/>
            <a:ea typeface="+mj-ea"/>
          </a:endParaRPr>
        </a:p>
      </xdr:txBody>
    </xdr:sp>
    <xdr:clientData/>
  </xdr:twoCellAnchor>
  <xdr:twoCellAnchor>
    <xdr:from>
      <xdr:col>0</xdr:col>
      <xdr:colOff>1106181</xdr:colOff>
      <xdr:row>3</xdr:row>
      <xdr:rowOff>19050</xdr:rowOff>
    </xdr:from>
    <xdr:to>
      <xdr:col>1</xdr:col>
      <xdr:colOff>27125</xdr:colOff>
      <xdr:row>4</xdr:row>
      <xdr:rowOff>31726</xdr:rowOff>
    </xdr:to>
    <xdr:sp macro="" textlink="">
      <xdr:nvSpPr>
        <xdr:cNvPr id="16" name="Rectangle 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1106181" y="714375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3</a:t>
          </a:r>
        </a:p>
        <a:p>
          <a:endParaRPr lang="ja-JP" altLang="en-US"/>
        </a:p>
      </xdr:txBody>
    </xdr:sp>
    <xdr:clientData/>
  </xdr:twoCellAnchor>
  <xdr:twoCellAnchor>
    <xdr:from>
      <xdr:col>5</xdr:col>
      <xdr:colOff>197063</xdr:colOff>
      <xdr:row>3</xdr:row>
      <xdr:rowOff>19050</xdr:rowOff>
    </xdr:from>
    <xdr:to>
      <xdr:col>6</xdr:col>
      <xdr:colOff>231717</xdr:colOff>
      <xdr:row>4</xdr:row>
      <xdr:rowOff>31726</xdr:rowOff>
    </xdr:to>
    <xdr:sp macro="" textlink="">
      <xdr:nvSpPr>
        <xdr:cNvPr id="17" name="Rectangle 8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2883113" y="714375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9</a:t>
          </a:r>
        </a:p>
      </xdr:txBody>
    </xdr:sp>
    <xdr:clientData/>
  </xdr:twoCellAnchor>
  <xdr:twoCellAnchor>
    <xdr:from>
      <xdr:col>0</xdr:col>
      <xdr:colOff>60325</xdr:colOff>
      <xdr:row>3</xdr:row>
      <xdr:rowOff>19050</xdr:rowOff>
    </xdr:from>
    <xdr:to>
      <xdr:col>0</xdr:col>
      <xdr:colOff>1106530</xdr:colOff>
      <xdr:row>4</xdr:row>
      <xdr:rowOff>31726</xdr:rowOff>
    </xdr:to>
    <xdr:sp macro="" textlink="">
      <xdr:nvSpPr>
        <xdr:cNvPr id="18" name="Rectangle 9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66675" y="714375"/>
          <a:ext cx="1039506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共同調理場　　コ　ー　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6754" name="Line 1">
          <a:extLst>
            <a:ext uri="{FF2B5EF4-FFF2-40B4-BE49-F238E27FC236}">
              <a16:creationId xmlns:a16="http://schemas.microsoft.com/office/drawing/2014/main" id="{00000000-0008-0000-0200-0000621A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6755" name="Line 10">
          <a:extLst>
            <a:ext uri="{FF2B5EF4-FFF2-40B4-BE49-F238E27FC236}">
              <a16:creationId xmlns:a16="http://schemas.microsoft.com/office/drawing/2014/main" id="{00000000-0008-0000-0200-0000631A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67529</xdr:colOff>
      <xdr:row>3</xdr:row>
      <xdr:rowOff>22225</xdr:rowOff>
    </xdr:from>
    <xdr:to>
      <xdr:col>3</xdr:col>
      <xdr:colOff>102183</xdr:colOff>
      <xdr:row>4</xdr:row>
      <xdr:rowOff>38147</xdr:rowOff>
    </xdr:to>
    <xdr:sp macro="" textlink="">
      <xdr:nvSpPr>
        <xdr:cNvPr id="12" name="Rectangle 3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1807429" y="723900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0</a:t>
          </a:r>
          <a:endParaRPr lang="ja-JP" altLang="en-US" sz="2400">
            <a:latin typeface="+mj-ea"/>
            <a:ea typeface="+mj-ea"/>
          </a:endParaRPr>
        </a:p>
      </xdr:txBody>
    </xdr:sp>
    <xdr:clientData/>
  </xdr:twoCellAnchor>
  <xdr:twoCellAnchor>
    <xdr:from>
      <xdr:col>3</xdr:col>
      <xdr:colOff>102240</xdr:colOff>
      <xdr:row>3</xdr:row>
      <xdr:rowOff>22225</xdr:rowOff>
    </xdr:from>
    <xdr:to>
      <xdr:col>4</xdr:col>
      <xdr:colOff>146676</xdr:colOff>
      <xdr:row>4</xdr:row>
      <xdr:rowOff>38147</xdr:rowOff>
    </xdr:to>
    <xdr:sp macro="" textlink="">
      <xdr:nvSpPr>
        <xdr:cNvPr id="13" name="Rectangle 4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>
          <a:off x="2162815" y="723900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2</a:t>
          </a:r>
        </a:p>
        <a:p>
          <a:endParaRPr lang="ja-JP" altLang="en-US"/>
        </a:p>
      </xdr:txBody>
    </xdr:sp>
    <xdr:clientData/>
  </xdr:twoCellAnchor>
  <xdr:twoCellAnchor>
    <xdr:from>
      <xdr:col>1</xdr:col>
      <xdr:colOff>23292</xdr:colOff>
      <xdr:row>3</xdr:row>
      <xdr:rowOff>22225</xdr:rowOff>
    </xdr:from>
    <xdr:to>
      <xdr:col>2</xdr:col>
      <xdr:colOff>67977</xdr:colOff>
      <xdr:row>4</xdr:row>
      <xdr:rowOff>38147</xdr:rowOff>
    </xdr:to>
    <xdr:sp macro="" textlink="">
      <xdr:nvSpPr>
        <xdr:cNvPr id="14" name="Rectangle 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1452042" y="723900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9</a:t>
          </a:r>
          <a:endParaRPr lang="ja-JP" altLang="en-US" sz="2400">
            <a:latin typeface="+mj-ea"/>
            <a:ea typeface="+mj-ea"/>
          </a:endParaRPr>
        </a:p>
      </xdr:txBody>
    </xdr:sp>
    <xdr:clientData/>
  </xdr:twoCellAnchor>
  <xdr:twoCellAnchor>
    <xdr:from>
      <xdr:col>4</xdr:col>
      <xdr:colOff>146477</xdr:colOff>
      <xdr:row>3</xdr:row>
      <xdr:rowOff>22225</xdr:rowOff>
    </xdr:from>
    <xdr:to>
      <xdr:col>5</xdr:col>
      <xdr:colOff>187539</xdr:colOff>
      <xdr:row>4</xdr:row>
      <xdr:rowOff>38147</xdr:rowOff>
    </xdr:to>
    <xdr:sp macro="" textlink="">
      <xdr:nvSpPr>
        <xdr:cNvPr id="15" name="Rectangle 6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2518202" y="723900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8</a:t>
          </a:r>
          <a:endParaRPr lang="ja-JP" altLang="en-US" sz="2400">
            <a:latin typeface="+mj-ea"/>
            <a:ea typeface="+mj-ea"/>
          </a:endParaRPr>
        </a:p>
      </xdr:txBody>
    </xdr:sp>
    <xdr:clientData/>
  </xdr:twoCellAnchor>
  <xdr:twoCellAnchor>
    <xdr:from>
      <xdr:col>0</xdr:col>
      <xdr:colOff>1096656</xdr:colOff>
      <xdr:row>3</xdr:row>
      <xdr:rowOff>22225</xdr:rowOff>
    </xdr:from>
    <xdr:to>
      <xdr:col>1</xdr:col>
      <xdr:colOff>26685</xdr:colOff>
      <xdr:row>4</xdr:row>
      <xdr:rowOff>38147</xdr:rowOff>
    </xdr:to>
    <xdr:sp macro="" textlink="">
      <xdr:nvSpPr>
        <xdr:cNvPr id="16" name="Rectangle 7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1096656" y="723900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3</a:t>
          </a:r>
        </a:p>
        <a:p>
          <a:endParaRPr lang="ja-JP" altLang="en-US"/>
        </a:p>
      </xdr:txBody>
    </xdr:sp>
    <xdr:clientData/>
  </xdr:twoCellAnchor>
  <xdr:twoCellAnchor>
    <xdr:from>
      <xdr:col>5</xdr:col>
      <xdr:colOff>187538</xdr:colOff>
      <xdr:row>3</xdr:row>
      <xdr:rowOff>22225</xdr:rowOff>
    </xdr:from>
    <xdr:to>
      <xdr:col>6</xdr:col>
      <xdr:colOff>228600</xdr:colOff>
      <xdr:row>4</xdr:row>
      <xdr:rowOff>38147</xdr:rowOff>
    </xdr:to>
    <xdr:sp macro="" textlink="">
      <xdr:nvSpPr>
        <xdr:cNvPr id="17" name="Rectangle 8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 bwMode="auto">
        <a:xfrm>
          <a:off x="2873588" y="723900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6</a:t>
          </a:r>
        </a:p>
      </xdr:txBody>
    </xdr:sp>
    <xdr:clientData/>
  </xdr:twoCellAnchor>
  <xdr:twoCellAnchor>
    <xdr:from>
      <xdr:col>0</xdr:col>
      <xdr:colOff>60325</xdr:colOff>
      <xdr:row>3</xdr:row>
      <xdr:rowOff>22225</xdr:rowOff>
    </xdr:from>
    <xdr:to>
      <xdr:col>0</xdr:col>
      <xdr:colOff>1096662</xdr:colOff>
      <xdr:row>4</xdr:row>
      <xdr:rowOff>38147</xdr:rowOff>
    </xdr:to>
    <xdr:sp macro="" textlink="">
      <xdr:nvSpPr>
        <xdr:cNvPr id="18" name="Rectangle 9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57150" y="723900"/>
          <a:ext cx="1039506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共同調理場　　コ　ー　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9706" name="Line 1">
          <a:extLst>
            <a:ext uri="{FF2B5EF4-FFF2-40B4-BE49-F238E27FC236}">
              <a16:creationId xmlns:a16="http://schemas.microsoft.com/office/drawing/2014/main" id="{00000000-0008-0000-0300-0000EA25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9707" name="Line 10">
          <a:extLst>
            <a:ext uri="{FF2B5EF4-FFF2-40B4-BE49-F238E27FC236}">
              <a16:creationId xmlns:a16="http://schemas.microsoft.com/office/drawing/2014/main" id="{00000000-0008-0000-0300-0000EB25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38954</xdr:colOff>
      <xdr:row>3</xdr:row>
      <xdr:rowOff>19050</xdr:rowOff>
    </xdr:from>
    <xdr:to>
      <xdr:col>3</xdr:col>
      <xdr:colOff>82875</xdr:colOff>
      <xdr:row>4</xdr:row>
      <xdr:rowOff>31726</xdr:rowOff>
    </xdr:to>
    <xdr:sp macro="" textlink="">
      <xdr:nvSpPr>
        <xdr:cNvPr id="12" name="Rectangle 3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Arrowheads="1"/>
        </xdr:cNvSpPr>
      </xdr:nvSpPr>
      <xdr:spPr bwMode="auto">
        <a:xfrm>
          <a:off x="1788379" y="714375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0</a:t>
          </a:r>
          <a:endParaRPr lang="ja-JP" altLang="en-US" sz="2400">
            <a:latin typeface="+mj-ea"/>
            <a:ea typeface="+mj-ea"/>
          </a:endParaRPr>
        </a:p>
      </xdr:txBody>
    </xdr:sp>
    <xdr:clientData/>
  </xdr:twoCellAnchor>
  <xdr:twoCellAnchor>
    <xdr:from>
      <xdr:col>3</xdr:col>
      <xdr:colOff>83190</xdr:colOff>
      <xdr:row>3</xdr:row>
      <xdr:rowOff>19050</xdr:rowOff>
    </xdr:from>
    <xdr:to>
      <xdr:col>4</xdr:col>
      <xdr:colOff>124252</xdr:colOff>
      <xdr:row>4</xdr:row>
      <xdr:rowOff>31726</xdr:rowOff>
    </xdr:to>
    <xdr:sp macro="" textlink="">
      <xdr:nvSpPr>
        <xdr:cNvPr id="13" name="Rectangle 4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Arrowheads="1"/>
        </xdr:cNvSpPr>
      </xdr:nvSpPr>
      <xdr:spPr bwMode="auto">
        <a:xfrm>
          <a:off x="2143765" y="714375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3</a:t>
          </a:r>
        </a:p>
        <a:p>
          <a:endParaRPr lang="ja-JP" altLang="en-US"/>
        </a:p>
      </xdr:txBody>
    </xdr:sp>
    <xdr:clientData/>
  </xdr:twoCellAnchor>
  <xdr:twoCellAnchor>
    <xdr:from>
      <xdr:col>1</xdr:col>
      <xdr:colOff>4242</xdr:colOff>
      <xdr:row>3</xdr:row>
      <xdr:rowOff>19050</xdr:rowOff>
    </xdr:from>
    <xdr:to>
      <xdr:col>2</xdr:col>
      <xdr:colOff>39138</xdr:colOff>
      <xdr:row>4</xdr:row>
      <xdr:rowOff>31726</xdr:rowOff>
    </xdr:to>
    <xdr:sp macro="" textlink="">
      <xdr:nvSpPr>
        <xdr:cNvPr id="14" name="Rectangle 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1432992" y="714375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9</a:t>
          </a:r>
          <a:endParaRPr lang="ja-JP" altLang="en-US" sz="2400">
            <a:latin typeface="+mj-ea"/>
            <a:ea typeface="+mj-ea"/>
          </a:endParaRPr>
        </a:p>
      </xdr:txBody>
    </xdr:sp>
    <xdr:clientData/>
  </xdr:twoCellAnchor>
  <xdr:twoCellAnchor>
    <xdr:from>
      <xdr:col>4</xdr:col>
      <xdr:colOff>124252</xdr:colOff>
      <xdr:row>3</xdr:row>
      <xdr:rowOff>19050</xdr:rowOff>
    </xdr:from>
    <xdr:to>
      <xdr:col>5</xdr:col>
      <xdr:colOff>165314</xdr:colOff>
      <xdr:row>4</xdr:row>
      <xdr:rowOff>31726</xdr:rowOff>
    </xdr:to>
    <xdr:sp macro="" textlink="">
      <xdr:nvSpPr>
        <xdr:cNvPr id="15" name="Rectangle 6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 bwMode="auto">
        <a:xfrm>
          <a:off x="2499152" y="714375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3</a:t>
          </a:r>
          <a:endParaRPr lang="ja-JP" altLang="en-US" sz="2400">
            <a:latin typeface="+mj-ea"/>
            <a:ea typeface="+mj-ea"/>
          </a:endParaRPr>
        </a:p>
      </xdr:txBody>
    </xdr:sp>
    <xdr:clientData/>
  </xdr:twoCellAnchor>
  <xdr:twoCellAnchor>
    <xdr:from>
      <xdr:col>0</xdr:col>
      <xdr:colOff>1077606</xdr:colOff>
      <xdr:row>3</xdr:row>
      <xdr:rowOff>19050</xdr:rowOff>
    </xdr:from>
    <xdr:to>
      <xdr:col>1</xdr:col>
      <xdr:colOff>7635</xdr:colOff>
      <xdr:row>4</xdr:row>
      <xdr:rowOff>31726</xdr:rowOff>
    </xdr:to>
    <xdr:sp macro="" textlink="">
      <xdr:nvSpPr>
        <xdr:cNvPr id="16" name="Rectangle 7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>
          <a:off x="1077606" y="714375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3</a:t>
          </a:r>
        </a:p>
        <a:p>
          <a:endParaRPr lang="ja-JP" altLang="en-US"/>
        </a:p>
      </xdr:txBody>
    </xdr:sp>
    <xdr:clientData/>
  </xdr:twoCellAnchor>
  <xdr:twoCellAnchor>
    <xdr:from>
      <xdr:col>5</xdr:col>
      <xdr:colOff>165313</xdr:colOff>
      <xdr:row>3</xdr:row>
      <xdr:rowOff>19050</xdr:rowOff>
    </xdr:from>
    <xdr:to>
      <xdr:col>6</xdr:col>
      <xdr:colOff>209485</xdr:colOff>
      <xdr:row>4</xdr:row>
      <xdr:rowOff>31726</xdr:rowOff>
    </xdr:to>
    <xdr:sp macro="" textlink="">
      <xdr:nvSpPr>
        <xdr:cNvPr id="17" name="Rectangle 8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rrowheads="1"/>
        </xdr:cNvSpPr>
      </xdr:nvSpPr>
      <xdr:spPr bwMode="auto">
        <a:xfrm>
          <a:off x="2854538" y="714375"/>
          <a:ext cx="355387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r>
            <a:rPr lang="en-US" altLang="ja-JP" sz="2400">
              <a:latin typeface="+mj-ea"/>
              <a:ea typeface="+mj-ea"/>
            </a:rPr>
            <a:t>2</a:t>
          </a:r>
        </a:p>
      </xdr:txBody>
    </xdr:sp>
    <xdr:clientData/>
  </xdr:twoCellAnchor>
  <xdr:twoCellAnchor>
    <xdr:from>
      <xdr:col>0</xdr:col>
      <xdr:colOff>41275</xdr:colOff>
      <xdr:row>3</xdr:row>
      <xdr:rowOff>19050</xdr:rowOff>
    </xdr:from>
    <xdr:to>
      <xdr:col>0</xdr:col>
      <xdr:colOff>1077612</xdr:colOff>
      <xdr:row>4</xdr:row>
      <xdr:rowOff>31726</xdr:rowOff>
    </xdr:to>
    <xdr:sp macro="" textlink="">
      <xdr:nvSpPr>
        <xdr:cNvPr id="18" name="Rectangle 9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 bwMode="auto">
        <a:xfrm>
          <a:off x="38100" y="714375"/>
          <a:ext cx="1039506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共同調理場　　コ　ー　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view="pageBreakPreview" zoomScaleNormal="100" zoomScaleSheetLayoutView="100" workbookViewId="0">
      <selection sqref="A1:K1"/>
    </sheetView>
  </sheetViews>
  <sheetFormatPr defaultRowHeight="13.5"/>
  <cols>
    <col min="1" max="1" width="18.75" customWidth="1"/>
    <col min="2" max="7" width="4.125" customWidth="1"/>
    <col min="8" max="11" width="11.125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2.5" customHeight="1">
      <c r="A2" s="1"/>
      <c r="B2" s="1"/>
      <c r="C2" s="1"/>
      <c r="D2" s="1"/>
      <c r="E2" s="1"/>
      <c r="F2" s="1"/>
      <c r="J2" s="3" t="s">
        <v>13</v>
      </c>
    </row>
    <row r="3" spans="1:11">
      <c r="A3" s="2"/>
      <c r="B3" s="2"/>
      <c r="C3" s="2"/>
      <c r="D3" s="2"/>
      <c r="E3" s="2"/>
      <c r="F3" s="2"/>
    </row>
    <row r="4" spans="1:11" ht="33" customHeight="1">
      <c r="A4" s="7"/>
      <c r="B4" s="7"/>
      <c r="C4" s="7"/>
      <c r="D4" s="7"/>
      <c r="E4" s="7"/>
      <c r="F4" s="7"/>
      <c r="G4" s="19" t="s">
        <v>17</v>
      </c>
      <c r="H4" s="19"/>
      <c r="I4" s="20"/>
      <c r="J4" s="20"/>
    </row>
    <row r="5" spans="1:11">
      <c r="A5" s="2"/>
      <c r="B5" s="2"/>
      <c r="C5" s="2"/>
      <c r="D5" s="2"/>
      <c r="E5" s="2"/>
      <c r="F5" s="2"/>
    </row>
    <row r="6" spans="1:11">
      <c r="A6" s="2"/>
      <c r="B6" s="2"/>
      <c r="C6" s="2"/>
      <c r="D6" s="2"/>
      <c r="E6" s="2"/>
      <c r="F6" s="2"/>
      <c r="H6" s="18" t="s">
        <v>26</v>
      </c>
    </row>
    <row r="7" spans="1:11">
      <c r="A7" s="2"/>
      <c r="B7" s="2"/>
      <c r="C7" s="2"/>
      <c r="D7" s="2"/>
      <c r="E7" s="2"/>
      <c r="F7" s="2"/>
    </row>
    <row r="8" spans="1:11" ht="14.25" thickBot="1">
      <c r="J8" s="13"/>
    </row>
    <row r="9" spans="1:11" ht="29.25" customHeight="1">
      <c r="A9" s="22" t="s">
        <v>5</v>
      </c>
      <c r="B9" s="27" t="s">
        <v>18</v>
      </c>
      <c r="C9" s="28"/>
      <c r="D9" s="28"/>
      <c r="E9" s="28"/>
      <c r="F9" s="28"/>
      <c r="G9" s="29"/>
      <c r="H9" s="24" t="s">
        <v>20</v>
      </c>
      <c r="I9" s="24"/>
      <c r="J9" s="24"/>
      <c r="K9" s="25" t="s">
        <v>19</v>
      </c>
    </row>
    <row r="10" spans="1:11" ht="29.25" customHeight="1">
      <c r="A10" s="23"/>
      <c r="B10" s="30"/>
      <c r="C10" s="31"/>
      <c r="D10" s="31"/>
      <c r="E10" s="31"/>
      <c r="F10" s="31"/>
      <c r="G10" s="32"/>
      <c r="H10" s="4" t="s">
        <v>14</v>
      </c>
      <c r="I10" s="4" t="s">
        <v>15</v>
      </c>
      <c r="J10" s="4" t="s">
        <v>16</v>
      </c>
      <c r="K10" s="26"/>
    </row>
    <row r="11" spans="1:11" ht="29.25" customHeight="1">
      <c r="A11" s="5" t="s">
        <v>21</v>
      </c>
      <c r="B11" s="8">
        <v>3</v>
      </c>
      <c r="C11" s="12">
        <v>2</v>
      </c>
      <c r="D11" s="12">
        <v>0</v>
      </c>
      <c r="E11" s="12">
        <v>1</v>
      </c>
      <c r="F11" s="12">
        <v>9</v>
      </c>
      <c r="G11" s="10">
        <v>7</v>
      </c>
      <c r="H11" s="14">
        <v>209</v>
      </c>
      <c r="I11" s="14">
        <v>244</v>
      </c>
      <c r="J11" s="14">
        <v>306</v>
      </c>
      <c r="K11" s="15">
        <f t="shared" ref="K11:K16" si="0">SUM(H11:J11)</f>
        <v>759</v>
      </c>
    </row>
    <row r="12" spans="1:11" ht="29.25" customHeight="1">
      <c r="A12" s="5" t="s">
        <v>22</v>
      </c>
      <c r="B12" s="8">
        <v>3</v>
      </c>
      <c r="C12" s="12">
        <v>2</v>
      </c>
      <c r="D12" s="12">
        <v>0</v>
      </c>
      <c r="E12" s="12">
        <v>2</v>
      </c>
      <c r="F12" s="12">
        <v>0</v>
      </c>
      <c r="G12" s="10">
        <v>1</v>
      </c>
      <c r="H12" s="14">
        <v>109</v>
      </c>
      <c r="I12" s="14">
        <v>144</v>
      </c>
      <c r="J12" s="14">
        <v>193</v>
      </c>
      <c r="K12" s="15">
        <f t="shared" si="0"/>
        <v>446</v>
      </c>
    </row>
    <row r="13" spans="1:11" ht="29.25" customHeight="1">
      <c r="A13" s="5" t="s">
        <v>24</v>
      </c>
      <c r="B13" s="8">
        <v>3</v>
      </c>
      <c r="C13" s="12">
        <v>2</v>
      </c>
      <c r="D13" s="12">
        <v>0</v>
      </c>
      <c r="E13" s="12">
        <v>2</v>
      </c>
      <c r="F13" s="12">
        <v>2</v>
      </c>
      <c r="G13" s="10">
        <v>7</v>
      </c>
      <c r="H13" s="14">
        <v>131</v>
      </c>
      <c r="I13" s="14">
        <v>126</v>
      </c>
      <c r="J13" s="14">
        <v>185</v>
      </c>
      <c r="K13" s="15">
        <f t="shared" si="0"/>
        <v>442</v>
      </c>
    </row>
    <row r="14" spans="1:11" ht="29.25" customHeight="1">
      <c r="A14" s="5" t="s">
        <v>25</v>
      </c>
      <c r="B14" s="8">
        <v>3</v>
      </c>
      <c r="C14" s="12">
        <v>2</v>
      </c>
      <c r="D14" s="12">
        <v>0</v>
      </c>
      <c r="E14" s="12">
        <v>2</v>
      </c>
      <c r="F14" s="12">
        <v>3</v>
      </c>
      <c r="G14" s="10">
        <v>0</v>
      </c>
      <c r="H14" s="14">
        <v>74</v>
      </c>
      <c r="I14" s="14">
        <v>70</v>
      </c>
      <c r="J14" s="14">
        <v>105</v>
      </c>
      <c r="K14" s="15">
        <f t="shared" si="0"/>
        <v>249</v>
      </c>
    </row>
    <row r="15" spans="1:11" ht="29.25" customHeight="1">
      <c r="A15" s="5" t="s">
        <v>27</v>
      </c>
      <c r="B15" s="8">
        <v>3</v>
      </c>
      <c r="C15" s="12">
        <v>2</v>
      </c>
      <c r="D15" s="12">
        <v>0</v>
      </c>
      <c r="E15" s="12">
        <v>2</v>
      </c>
      <c r="F15" s="12">
        <v>4</v>
      </c>
      <c r="G15" s="10">
        <v>3</v>
      </c>
      <c r="H15" s="14">
        <v>152</v>
      </c>
      <c r="I15" s="14">
        <v>187</v>
      </c>
      <c r="J15" s="14">
        <v>241</v>
      </c>
      <c r="K15" s="15">
        <f t="shared" si="0"/>
        <v>580</v>
      </c>
    </row>
    <row r="16" spans="1:11" ht="29.25" customHeight="1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ref="K17:K27" si="1">SUM(H17:J17)</f>
        <v>0</v>
      </c>
    </row>
    <row r="18" spans="1:11" ht="29.25" customHeight="1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1"/>
        <v>0</v>
      </c>
    </row>
    <row r="19" spans="1:11" ht="29.25" customHeight="1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1"/>
        <v>0</v>
      </c>
    </row>
    <row r="20" spans="1:11" ht="29.25" customHeight="1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1"/>
        <v>0</v>
      </c>
    </row>
    <row r="21" spans="1:11" ht="29.25" customHeight="1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1"/>
        <v>0</v>
      </c>
    </row>
    <row r="22" spans="1:11" ht="29.25" customHeight="1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1"/>
        <v>0</v>
      </c>
    </row>
    <row r="23" spans="1:11" ht="29.25" customHeight="1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1"/>
        <v>0</v>
      </c>
    </row>
    <row r="24" spans="1:11" ht="29.25" customHeight="1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1"/>
        <v>0</v>
      </c>
    </row>
    <row r="25" spans="1:11" ht="29.25" customHeight="1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1"/>
        <v>0</v>
      </c>
    </row>
    <row r="26" spans="1:11" ht="29.25" customHeight="1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1"/>
        <v>0</v>
      </c>
    </row>
    <row r="27" spans="1:11" ht="29.25" customHeight="1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1"/>
        <v>0</v>
      </c>
    </row>
    <row r="28" spans="1:11" ht="29.25" customHeight="1" thickBot="1">
      <c r="A28" s="6" t="s">
        <v>1</v>
      </c>
      <c r="B28" s="9"/>
      <c r="C28" s="9"/>
      <c r="D28" s="9"/>
      <c r="E28" s="9"/>
      <c r="F28" s="9"/>
      <c r="G28" s="11"/>
      <c r="H28" s="16">
        <f>SUM(H11:H27)</f>
        <v>675</v>
      </c>
      <c r="I28" s="16">
        <f>SUM(I11:I27)</f>
        <v>771</v>
      </c>
      <c r="J28" s="16">
        <f>SUM(J11:J27)</f>
        <v>1030</v>
      </c>
      <c r="K28" s="17">
        <f>SUM(K11:K27)</f>
        <v>2476</v>
      </c>
    </row>
    <row r="29" spans="1:11" ht="29.25" customHeight="1">
      <c r="A29" s="2"/>
      <c r="B29" s="2"/>
      <c r="C29" s="2"/>
      <c r="D29" s="2"/>
      <c r="E29" s="2"/>
      <c r="F29" s="2"/>
    </row>
    <row r="30" spans="1:11" ht="29.25" customHeight="1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4"/>
  <pageMargins left="0.98425196850393704" right="0.39370078740157483" top="0.78740157480314965" bottom="0.59055118110236227" header="0.51181102362204722" footer="0.51181102362204722"/>
  <pageSetup paperSize="9" scale="98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view="pageBreakPreview" topLeftCell="A14" zoomScaleNormal="100" zoomScaleSheetLayoutView="100" workbookViewId="0">
      <selection activeCell="J14" sqref="H14:J14"/>
    </sheetView>
  </sheetViews>
  <sheetFormatPr defaultRowHeight="13.5"/>
  <cols>
    <col min="1" max="1" width="18.75" customWidth="1"/>
    <col min="2" max="7" width="4.125" customWidth="1"/>
    <col min="8" max="11" width="11.125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2.5" customHeight="1">
      <c r="A2" s="1"/>
      <c r="B2" s="1"/>
      <c r="C2" s="1"/>
      <c r="D2" s="1"/>
      <c r="E2" s="1"/>
      <c r="F2" s="1"/>
      <c r="J2" s="3" t="s">
        <v>13</v>
      </c>
    </row>
    <row r="3" spans="1:11">
      <c r="A3" s="2"/>
      <c r="B3" s="2"/>
      <c r="C3" s="2"/>
      <c r="D3" s="2"/>
      <c r="E3" s="2"/>
      <c r="F3" s="2"/>
    </row>
    <row r="4" spans="1:11" ht="33" customHeight="1">
      <c r="A4" s="7"/>
      <c r="B4" s="7"/>
      <c r="C4" s="7"/>
      <c r="D4" s="7"/>
      <c r="E4" s="7"/>
      <c r="F4" s="7"/>
      <c r="G4" s="19" t="s">
        <v>6</v>
      </c>
      <c r="H4" s="19"/>
      <c r="I4" s="20"/>
      <c r="J4" s="20"/>
    </row>
    <row r="5" spans="1:11">
      <c r="A5" s="2"/>
      <c r="B5" s="2"/>
      <c r="C5" s="2"/>
      <c r="D5" s="2"/>
      <c r="E5" s="2"/>
      <c r="F5" s="2"/>
    </row>
    <row r="6" spans="1:11">
      <c r="A6" s="2"/>
      <c r="B6" s="2"/>
      <c r="C6" s="2"/>
      <c r="D6" s="2"/>
      <c r="E6" s="2"/>
      <c r="F6" s="2"/>
      <c r="H6" s="18" t="s">
        <v>34</v>
      </c>
    </row>
    <row r="7" spans="1:11">
      <c r="A7" s="2"/>
      <c r="B7" s="2"/>
      <c r="C7" s="2"/>
      <c r="D7" s="2"/>
      <c r="E7" s="2"/>
      <c r="F7" s="2"/>
    </row>
    <row r="8" spans="1:11" ht="14.25" thickBot="1">
      <c r="J8" s="13"/>
    </row>
    <row r="9" spans="1:11" ht="29.25" customHeight="1">
      <c r="A9" s="22" t="s">
        <v>5</v>
      </c>
      <c r="B9" s="27" t="s">
        <v>8</v>
      </c>
      <c r="C9" s="28"/>
      <c r="D9" s="28"/>
      <c r="E9" s="28"/>
      <c r="F9" s="28"/>
      <c r="G9" s="29"/>
      <c r="H9" s="24" t="s">
        <v>20</v>
      </c>
      <c r="I9" s="24"/>
      <c r="J9" s="24"/>
      <c r="K9" s="25" t="s">
        <v>9</v>
      </c>
    </row>
    <row r="10" spans="1:11" ht="29.25" customHeight="1">
      <c r="A10" s="23"/>
      <c r="B10" s="30"/>
      <c r="C10" s="31"/>
      <c r="D10" s="31"/>
      <c r="E10" s="31"/>
      <c r="F10" s="31"/>
      <c r="G10" s="32"/>
      <c r="H10" s="4" t="s">
        <v>14</v>
      </c>
      <c r="I10" s="4" t="s">
        <v>15</v>
      </c>
      <c r="J10" s="4" t="s">
        <v>16</v>
      </c>
      <c r="K10" s="26"/>
    </row>
    <row r="11" spans="1:11" ht="29.25" customHeight="1">
      <c r="A11" s="5" t="s">
        <v>23</v>
      </c>
      <c r="B11" s="8">
        <v>3</v>
      </c>
      <c r="C11" s="12">
        <v>2</v>
      </c>
      <c r="D11" s="12">
        <v>0</v>
      </c>
      <c r="E11" s="12">
        <v>2</v>
      </c>
      <c r="F11" s="12">
        <v>1</v>
      </c>
      <c r="G11" s="10">
        <v>4</v>
      </c>
      <c r="H11" s="14">
        <v>249</v>
      </c>
      <c r="I11" s="14">
        <v>255</v>
      </c>
      <c r="J11" s="14">
        <v>317</v>
      </c>
      <c r="K11" s="15">
        <f>SUM(H11:J11)</f>
        <v>821</v>
      </c>
    </row>
    <row r="12" spans="1:11" ht="29.25" customHeight="1">
      <c r="A12" s="5" t="s">
        <v>28</v>
      </c>
      <c r="B12" s="8">
        <v>3</v>
      </c>
      <c r="C12" s="12">
        <v>2</v>
      </c>
      <c r="D12" s="12">
        <v>0</v>
      </c>
      <c r="E12" s="12">
        <v>2</v>
      </c>
      <c r="F12" s="12">
        <v>5</v>
      </c>
      <c r="G12" s="10">
        <v>6</v>
      </c>
      <c r="H12" s="14">
        <v>213</v>
      </c>
      <c r="I12" s="14">
        <v>223</v>
      </c>
      <c r="J12" s="14">
        <v>295</v>
      </c>
      <c r="K12" s="15">
        <f t="shared" ref="K12:K27" si="0">SUM(H12:J12)</f>
        <v>731</v>
      </c>
    </row>
    <row r="13" spans="1:11" ht="29.25" customHeight="1">
      <c r="A13" s="5" t="s">
        <v>29</v>
      </c>
      <c r="B13" s="8">
        <v>3</v>
      </c>
      <c r="C13" s="12">
        <v>2</v>
      </c>
      <c r="D13" s="12">
        <v>0</v>
      </c>
      <c r="E13" s="12">
        <v>2</v>
      </c>
      <c r="F13" s="12">
        <v>6</v>
      </c>
      <c r="G13" s="10">
        <v>9</v>
      </c>
      <c r="H13" s="14">
        <v>160</v>
      </c>
      <c r="I13" s="14">
        <v>179</v>
      </c>
      <c r="J13" s="14">
        <v>226</v>
      </c>
      <c r="K13" s="15">
        <f t="shared" si="0"/>
        <v>565</v>
      </c>
    </row>
    <row r="14" spans="1:11" ht="29.25" customHeight="1">
      <c r="A14" s="5" t="s">
        <v>30</v>
      </c>
      <c r="B14" s="8">
        <v>3</v>
      </c>
      <c r="C14" s="12">
        <v>2</v>
      </c>
      <c r="D14" s="12">
        <v>0</v>
      </c>
      <c r="E14" s="12">
        <v>2</v>
      </c>
      <c r="F14" s="12">
        <v>7</v>
      </c>
      <c r="G14" s="10">
        <v>2</v>
      </c>
      <c r="H14" s="14">
        <v>225</v>
      </c>
      <c r="I14" s="14">
        <v>243</v>
      </c>
      <c r="J14" s="14">
        <v>275</v>
      </c>
      <c r="K14" s="15">
        <f t="shared" si="0"/>
        <v>743</v>
      </c>
    </row>
    <row r="15" spans="1:11" ht="29.25" customHeight="1">
      <c r="A15" s="5" t="s">
        <v>31</v>
      </c>
      <c r="B15" s="8">
        <v>3</v>
      </c>
      <c r="C15" s="12">
        <v>2</v>
      </c>
      <c r="D15" s="12">
        <v>0</v>
      </c>
      <c r="E15" s="12">
        <v>2</v>
      </c>
      <c r="F15" s="12">
        <v>8</v>
      </c>
      <c r="G15" s="10">
        <v>5</v>
      </c>
      <c r="H15" s="14">
        <v>220</v>
      </c>
      <c r="I15" s="14">
        <v>242</v>
      </c>
      <c r="J15" s="14">
        <v>320</v>
      </c>
      <c r="K15" s="15">
        <f t="shared" si="0"/>
        <v>782</v>
      </c>
    </row>
    <row r="16" spans="1:11" ht="29.25" customHeight="1">
      <c r="A16" s="5" t="s">
        <v>32</v>
      </c>
      <c r="B16" s="8">
        <v>3</v>
      </c>
      <c r="C16" s="12">
        <v>2</v>
      </c>
      <c r="D16" s="12">
        <v>0</v>
      </c>
      <c r="E16" s="12">
        <v>6</v>
      </c>
      <c r="F16" s="12">
        <v>8</v>
      </c>
      <c r="G16" s="10">
        <v>9</v>
      </c>
      <c r="H16" s="14">
        <v>114</v>
      </c>
      <c r="I16" s="14">
        <v>98</v>
      </c>
      <c r="J16" s="14">
        <v>157</v>
      </c>
      <c r="K16" s="15">
        <f t="shared" si="0"/>
        <v>369</v>
      </c>
    </row>
    <row r="17" spans="1:11" ht="29.25" customHeight="1">
      <c r="A17" s="5" t="s">
        <v>33</v>
      </c>
      <c r="B17" s="8">
        <v>3</v>
      </c>
      <c r="C17" s="12">
        <v>2</v>
      </c>
      <c r="D17" s="12">
        <v>0</v>
      </c>
      <c r="E17" s="12">
        <v>7</v>
      </c>
      <c r="F17" s="12">
        <v>4</v>
      </c>
      <c r="G17" s="10">
        <v>8</v>
      </c>
      <c r="H17" s="14">
        <v>86</v>
      </c>
      <c r="I17" s="14">
        <v>96</v>
      </c>
      <c r="J17" s="14">
        <v>135</v>
      </c>
      <c r="K17" s="15">
        <f t="shared" si="0"/>
        <v>317</v>
      </c>
    </row>
    <row r="18" spans="1:11" ht="29.25" customHeight="1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>
      <c r="A28" s="6" t="s">
        <v>1</v>
      </c>
      <c r="B28" s="9"/>
      <c r="C28" s="9"/>
      <c r="D28" s="9"/>
      <c r="E28" s="9"/>
      <c r="F28" s="9"/>
      <c r="G28" s="11"/>
      <c r="H28" s="16">
        <f>SUM(H11:H27)</f>
        <v>1267</v>
      </c>
      <c r="I28" s="16">
        <f>SUM(I11:I27)</f>
        <v>1336</v>
      </c>
      <c r="J28" s="16">
        <f>SUM(J11:J27)</f>
        <v>1725</v>
      </c>
      <c r="K28" s="17">
        <f>SUM(K11:K27)</f>
        <v>4328</v>
      </c>
    </row>
    <row r="29" spans="1:11" ht="29.25" customHeight="1">
      <c r="A29" s="2"/>
      <c r="B29" s="2"/>
      <c r="C29" s="2"/>
      <c r="D29" s="2"/>
      <c r="E29" s="2"/>
      <c r="F29" s="2"/>
    </row>
    <row r="30" spans="1:11" ht="29.25" customHeight="1">
      <c r="A30" s="2" t="s">
        <v>2</v>
      </c>
      <c r="B30" s="2"/>
      <c r="C30" s="2"/>
      <c r="D30" s="2"/>
      <c r="E30" s="2"/>
      <c r="F30" s="2"/>
    </row>
  </sheetData>
  <mergeCells count="7">
    <mergeCell ref="A1:K1"/>
    <mergeCell ref="G4:H4"/>
    <mergeCell ref="I4:J4"/>
    <mergeCell ref="A9:A10"/>
    <mergeCell ref="B9:G10"/>
    <mergeCell ref="H9:J9"/>
    <mergeCell ref="K9:K10"/>
  </mergeCells>
  <phoneticPr fontId="4"/>
  <pageMargins left="0.98425196850393704" right="0.39370078740157483" top="0.78740157480314965" bottom="0.59055118110236227" header="0.51181102362204722" footer="0.51181102362204722"/>
  <pageSetup paperSize="9" scale="98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0"/>
  <sheetViews>
    <sheetView view="pageBreakPreview" zoomScaleNormal="100" zoomScaleSheetLayoutView="100" workbookViewId="0">
      <selection activeCell="J14" sqref="J14"/>
    </sheetView>
  </sheetViews>
  <sheetFormatPr defaultRowHeight="13.5"/>
  <cols>
    <col min="1" max="1" width="18.75" customWidth="1"/>
    <col min="2" max="7" width="4.125" customWidth="1"/>
    <col min="8" max="11" width="11.125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2.5" customHeight="1">
      <c r="A2" s="1"/>
      <c r="B2" s="1"/>
      <c r="C2" s="1"/>
      <c r="D2" s="1"/>
      <c r="E2" s="1"/>
      <c r="F2" s="1"/>
      <c r="J2" s="3" t="s">
        <v>4</v>
      </c>
    </row>
    <row r="3" spans="1:11">
      <c r="A3" s="2"/>
      <c r="B3" s="2"/>
      <c r="C3" s="2"/>
      <c r="D3" s="2"/>
      <c r="E3" s="2"/>
      <c r="F3" s="2"/>
    </row>
    <row r="4" spans="1:11" ht="33" customHeight="1">
      <c r="A4" s="7"/>
      <c r="B4" s="7"/>
      <c r="C4" s="7"/>
      <c r="D4" s="7"/>
      <c r="E4" s="7"/>
      <c r="F4" s="7"/>
      <c r="G4" s="19" t="s">
        <v>6</v>
      </c>
      <c r="H4" s="19"/>
      <c r="I4" s="20"/>
      <c r="J4" s="20"/>
    </row>
    <row r="5" spans="1:11">
      <c r="A5" s="2"/>
      <c r="B5" s="2"/>
      <c r="C5" s="2"/>
      <c r="D5" s="2"/>
      <c r="E5" s="2"/>
      <c r="F5" s="2"/>
    </row>
    <row r="6" spans="1:11">
      <c r="A6" s="2"/>
      <c r="B6" s="2"/>
      <c r="C6" s="2"/>
      <c r="D6" s="2"/>
      <c r="E6" s="2"/>
      <c r="F6" s="2"/>
      <c r="H6" s="18" t="s">
        <v>26</v>
      </c>
    </row>
    <row r="7" spans="1:11">
      <c r="A7" s="2"/>
      <c r="B7" s="2"/>
      <c r="C7" s="2"/>
      <c r="D7" s="2"/>
      <c r="E7" s="2"/>
      <c r="F7" s="2"/>
    </row>
    <row r="8" spans="1:11" ht="14.25" thickBot="1">
      <c r="J8" s="13"/>
    </row>
    <row r="9" spans="1:11" ht="29.25" customHeight="1">
      <c r="A9" s="22" t="s">
        <v>7</v>
      </c>
      <c r="B9" s="27" t="s">
        <v>8</v>
      </c>
      <c r="C9" s="28"/>
      <c r="D9" s="28"/>
      <c r="E9" s="28"/>
      <c r="F9" s="28"/>
      <c r="G9" s="29"/>
      <c r="H9" s="24" t="s">
        <v>3</v>
      </c>
      <c r="I9" s="24"/>
      <c r="J9" s="24"/>
      <c r="K9" s="25" t="s">
        <v>9</v>
      </c>
    </row>
    <row r="10" spans="1:11" ht="29.25" customHeight="1">
      <c r="A10" s="23"/>
      <c r="B10" s="30"/>
      <c r="C10" s="31"/>
      <c r="D10" s="31"/>
      <c r="E10" s="31"/>
      <c r="F10" s="31"/>
      <c r="G10" s="32"/>
      <c r="H10" s="4" t="s">
        <v>10</v>
      </c>
      <c r="I10" s="4" t="s">
        <v>11</v>
      </c>
      <c r="J10" s="4" t="s">
        <v>12</v>
      </c>
      <c r="K10" s="26"/>
    </row>
    <row r="11" spans="1:11" ht="29.25" customHeight="1">
      <c r="A11" s="5" t="s">
        <v>35</v>
      </c>
      <c r="B11" s="8">
        <v>3</v>
      </c>
      <c r="C11" s="12">
        <v>3</v>
      </c>
      <c r="D11" s="12">
        <v>0</v>
      </c>
      <c r="E11" s="12">
        <v>0</v>
      </c>
      <c r="F11" s="12">
        <v>9</v>
      </c>
      <c r="G11" s="10">
        <v>9</v>
      </c>
      <c r="H11" s="14">
        <v>145</v>
      </c>
      <c r="I11" s="14">
        <v>140</v>
      </c>
      <c r="J11" s="14">
        <v>221</v>
      </c>
      <c r="K11" s="15">
        <f>SUM(H11:J11)</f>
        <v>506</v>
      </c>
    </row>
    <row r="12" spans="1:11" ht="29.25" customHeight="1">
      <c r="A12" s="5" t="s">
        <v>36</v>
      </c>
      <c r="B12" s="8">
        <v>3</v>
      </c>
      <c r="C12" s="12">
        <v>3</v>
      </c>
      <c r="D12" s="12">
        <v>0</v>
      </c>
      <c r="E12" s="12">
        <v>3</v>
      </c>
      <c r="F12" s="12">
        <v>0</v>
      </c>
      <c r="G12" s="10">
        <v>5</v>
      </c>
      <c r="H12" s="14">
        <v>152</v>
      </c>
      <c r="I12" s="14">
        <v>139</v>
      </c>
      <c r="J12" s="14">
        <v>187</v>
      </c>
      <c r="K12" s="15">
        <f t="shared" ref="K12:K28" si="0">SUM(H12:J12)</f>
        <v>478</v>
      </c>
    </row>
    <row r="13" spans="1:11" ht="29.25" customHeight="1">
      <c r="A13" s="5" t="s">
        <v>37</v>
      </c>
      <c r="B13" s="8">
        <v>3</v>
      </c>
      <c r="C13" s="12">
        <v>3</v>
      </c>
      <c r="D13" s="12">
        <v>0</v>
      </c>
      <c r="E13" s="12">
        <v>3</v>
      </c>
      <c r="F13" s="12">
        <v>4</v>
      </c>
      <c r="G13" s="10">
        <v>7</v>
      </c>
      <c r="H13" s="14">
        <v>149</v>
      </c>
      <c r="I13" s="14">
        <v>129</v>
      </c>
      <c r="J13" s="14">
        <f>186+38</f>
        <v>224</v>
      </c>
      <c r="K13" s="15">
        <f t="shared" si="0"/>
        <v>502</v>
      </c>
    </row>
    <row r="14" spans="1:11" ht="29.25" customHeight="1">
      <c r="A14" s="5"/>
      <c r="B14" s="8"/>
      <c r="C14" s="12"/>
      <c r="D14" s="12"/>
      <c r="E14" s="12"/>
      <c r="F14" s="12"/>
      <c r="G14" s="10"/>
      <c r="H14" s="14"/>
      <c r="I14" s="14"/>
      <c r="J14" s="14"/>
      <c r="K14" s="15">
        <f t="shared" si="0"/>
        <v>0</v>
      </c>
    </row>
    <row r="15" spans="1:11" ht="29.25" customHeight="1">
      <c r="A15" s="5"/>
      <c r="B15" s="8"/>
      <c r="C15" s="12"/>
      <c r="D15" s="12"/>
      <c r="E15" s="12"/>
      <c r="F15" s="12"/>
      <c r="G15" s="10"/>
      <c r="H15" s="14"/>
      <c r="I15" s="14"/>
      <c r="J15" s="14"/>
      <c r="K15" s="15">
        <f t="shared" si="0"/>
        <v>0</v>
      </c>
    </row>
    <row r="16" spans="1:11" ht="29.25" customHeight="1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>
      <c r="A28" s="6" t="s">
        <v>1</v>
      </c>
      <c r="B28" s="9"/>
      <c r="C28" s="9"/>
      <c r="D28" s="9"/>
      <c r="E28" s="9"/>
      <c r="F28" s="9"/>
      <c r="G28" s="11"/>
      <c r="H28" s="16">
        <f>SUM(H11:H27)</f>
        <v>446</v>
      </c>
      <c r="I28" s="16">
        <f>SUM(I11:I27)</f>
        <v>408</v>
      </c>
      <c r="J28" s="16">
        <f>SUM(J11:J27)</f>
        <v>632</v>
      </c>
      <c r="K28" s="17">
        <f t="shared" si="0"/>
        <v>1486</v>
      </c>
    </row>
    <row r="29" spans="1:11" ht="29.25" customHeight="1">
      <c r="A29" s="2"/>
      <c r="B29" s="2"/>
      <c r="C29" s="2"/>
      <c r="D29" s="2"/>
      <c r="E29" s="2"/>
      <c r="F29" s="2"/>
    </row>
    <row r="30" spans="1:11" ht="29.25" customHeight="1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4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view="pageBreakPreview" zoomScaleNormal="100" zoomScaleSheetLayoutView="100" workbookViewId="0">
      <selection activeCell="O14" sqref="O14"/>
    </sheetView>
  </sheetViews>
  <sheetFormatPr defaultRowHeight="13.5"/>
  <cols>
    <col min="1" max="1" width="18.75" customWidth="1"/>
    <col min="2" max="7" width="4.125" customWidth="1"/>
    <col min="8" max="11" width="11.125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2.5" customHeight="1">
      <c r="A2" s="1"/>
      <c r="B2" s="1"/>
      <c r="C2" s="1"/>
      <c r="D2" s="1"/>
      <c r="E2" s="1"/>
      <c r="F2" s="1"/>
      <c r="J2" s="3" t="s">
        <v>4</v>
      </c>
    </row>
    <row r="3" spans="1:11">
      <c r="A3" s="2"/>
      <c r="B3" s="2"/>
      <c r="C3" s="2"/>
      <c r="D3" s="2"/>
      <c r="E3" s="2"/>
      <c r="F3" s="2"/>
    </row>
    <row r="4" spans="1:11" ht="33" customHeight="1">
      <c r="A4" s="7"/>
      <c r="B4" s="7"/>
      <c r="C4" s="7"/>
      <c r="D4" s="7"/>
      <c r="E4" s="7"/>
      <c r="F4" s="7"/>
      <c r="G4" s="19" t="s">
        <v>6</v>
      </c>
      <c r="H4" s="19"/>
      <c r="I4" s="20"/>
      <c r="J4" s="20"/>
    </row>
    <row r="5" spans="1:11">
      <c r="A5" s="2"/>
      <c r="B5" s="2"/>
      <c r="C5" s="2"/>
      <c r="D5" s="2"/>
      <c r="E5" s="2"/>
      <c r="F5" s="2"/>
    </row>
    <row r="6" spans="1:11">
      <c r="A6" s="2"/>
      <c r="B6" s="2"/>
      <c r="C6" s="2"/>
      <c r="D6" s="2"/>
      <c r="E6" s="2"/>
      <c r="F6" s="2"/>
      <c r="H6" s="18" t="s">
        <v>34</v>
      </c>
    </row>
    <row r="7" spans="1:11">
      <c r="A7" s="2"/>
      <c r="B7" s="2"/>
      <c r="C7" s="2"/>
      <c r="D7" s="2"/>
      <c r="E7" s="2"/>
      <c r="F7" s="2"/>
    </row>
    <row r="8" spans="1:11" ht="14.25" thickBot="1">
      <c r="J8" s="13"/>
    </row>
    <row r="9" spans="1:11" ht="29.25" customHeight="1">
      <c r="A9" s="22" t="s">
        <v>5</v>
      </c>
      <c r="B9" s="27" t="s">
        <v>8</v>
      </c>
      <c r="C9" s="28"/>
      <c r="D9" s="28"/>
      <c r="E9" s="28"/>
      <c r="F9" s="28"/>
      <c r="G9" s="29"/>
      <c r="H9" s="24" t="s">
        <v>3</v>
      </c>
      <c r="I9" s="24"/>
      <c r="J9" s="24"/>
      <c r="K9" s="25" t="s">
        <v>9</v>
      </c>
    </row>
    <row r="10" spans="1:11" ht="29.25" customHeight="1">
      <c r="A10" s="23"/>
      <c r="B10" s="30"/>
      <c r="C10" s="31"/>
      <c r="D10" s="31"/>
      <c r="E10" s="31"/>
      <c r="F10" s="31"/>
      <c r="G10" s="32"/>
      <c r="H10" s="4" t="s">
        <v>10</v>
      </c>
      <c r="I10" s="4" t="s">
        <v>11</v>
      </c>
      <c r="J10" s="4" t="s">
        <v>12</v>
      </c>
      <c r="K10" s="26"/>
    </row>
    <row r="11" spans="1:11" ht="29.25" customHeight="1">
      <c r="A11" s="5" t="s">
        <v>38</v>
      </c>
      <c r="B11" s="8">
        <v>3</v>
      </c>
      <c r="C11" s="12">
        <v>3</v>
      </c>
      <c r="D11" s="12">
        <v>0</v>
      </c>
      <c r="E11" s="12">
        <v>1</v>
      </c>
      <c r="F11" s="12">
        <v>0</v>
      </c>
      <c r="G11" s="10">
        <v>3</v>
      </c>
      <c r="H11" s="14">
        <v>182</v>
      </c>
      <c r="I11" s="14">
        <v>218</v>
      </c>
      <c r="J11" s="14">
        <v>290</v>
      </c>
      <c r="K11" s="15">
        <f>SUM(H11:J11)</f>
        <v>690</v>
      </c>
    </row>
    <row r="12" spans="1:11" ht="29.25" customHeight="1">
      <c r="A12" s="5" t="s">
        <v>39</v>
      </c>
      <c r="B12" s="8">
        <v>3</v>
      </c>
      <c r="C12" s="12">
        <v>3</v>
      </c>
      <c r="D12" s="12">
        <v>0</v>
      </c>
      <c r="E12" s="12">
        <v>1</v>
      </c>
      <c r="F12" s="12">
        <v>1</v>
      </c>
      <c r="G12" s="10">
        <v>6</v>
      </c>
      <c r="H12" s="14">
        <v>242</v>
      </c>
      <c r="I12" s="14">
        <v>250</v>
      </c>
      <c r="J12" s="14">
        <v>298</v>
      </c>
      <c r="K12" s="15">
        <f t="shared" ref="K12:K28" si="0">SUM(H12:J12)</f>
        <v>790</v>
      </c>
    </row>
    <row r="13" spans="1:11" ht="29.25" customHeight="1">
      <c r="A13" s="5" t="s">
        <v>40</v>
      </c>
      <c r="B13" s="8">
        <v>3</v>
      </c>
      <c r="C13" s="12">
        <v>3</v>
      </c>
      <c r="D13" s="12">
        <v>0</v>
      </c>
      <c r="E13" s="12">
        <v>1</v>
      </c>
      <c r="F13" s="12">
        <v>2</v>
      </c>
      <c r="G13" s="10">
        <v>9</v>
      </c>
      <c r="H13" s="14">
        <v>238</v>
      </c>
      <c r="I13" s="14">
        <v>211</v>
      </c>
      <c r="J13" s="14">
        <f>311+41</f>
        <v>352</v>
      </c>
      <c r="K13" s="15">
        <f t="shared" si="0"/>
        <v>801</v>
      </c>
    </row>
    <row r="14" spans="1:11" ht="29.25" customHeight="1">
      <c r="A14" s="5"/>
      <c r="B14" s="8"/>
      <c r="C14" s="12"/>
      <c r="D14" s="12"/>
      <c r="E14" s="12"/>
      <c r="F14" s="12"/>
      <c r="G14" s="10"/>
      <c r="H14" s="14"/>
      <c r="I14" s="14"/>
      <c r="J14" s="14"/>
      <c r="K14" s="15">
        <f t="shared" si="0"/>
        <v>0</v>
      </c>
    </row>
    <row r="15" spans="1:11" ht="29.25" customHeight="1">
      <c r="A15" s="5"/>
      <c r="B15" s="8"/>
      <c r="C15" s="12"/>
      <c r="D15" s="12"/>
      <c r="E15" s="12"/>
      <c r="F15" s="12"/>
      <c r="G15" s="10"/>
      <c r="H15" s="14"/>
      <c r="I15" s="14"/>
      <c r="J15" s="14"/>
      <c r="K15" s="15">
        <f t="shared" si="0"/>
        <v>0</v>
      </c>
    </row>
    <row r="16" spans="1:11" ht="29.25" customHeight="1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>
      <c r="A28" s="6" t="s">
        <v>1</v>
      </c>
      <c r="B28" s="9"/>
      <c r="C28" s="9"/>
      <c r="D28" s="9"/>
      <c r="E28" s="9"/>
      <c r="F28" s="9"/>
      <c r="G28" s="11"/>
      <c r="H28" s="16">
        <f>SUM(H11:H27)</f>
        <v>662</v>
      </c>
      <c r="I28" s="16">
        <f>SUM(I11:I27)</f>
        <v>679</v>
      </c>
      <c r="J28" s="16">
        <f>SUM(J11:J27)</f>
        <v>940</v>
      </c>
      <c r="K28" s="17">
        <f t="shared" si="0"/>
        <v>2281</v>
      </c>
    </row>
    <row r="29" spans="1:11" ht="29.25" customHeight="1">
      <c r="A29" s="2"/>
      <c r="B29" s="2"/>
      <c r="C29" s="2"/>
      <c r="D29" s="2"/>
      <c r="E29" s="2"/>
      <c r="F29" s="2"/>
    </row>
    <row r="30" spans="1:11" ht="29.25" customHeight="1">
      <c r="A30" s="2" t="s">
        <v>2</v>
      </c>
      <c r="B30" s="2"/>
      <c r="C30" s="2"/>
      <c r="D30" s="2"/>
      <c r="E30" s="2"/>
      <c r="F30" s="2"/>
    </row>
  </sheetData>
  <mergeCells count="7">
    <mergeCell ref="A1:K1"/>
    <mergeCell ref="G4:H4"/>
    <mergeCell ref="I4:J4"/>
    <mergeCell ref="A9:A10"/>
    <mergeCell ref="B9:G10"/>
    <mergeCell ref="H9:J9"/>
    <mergeCell ref="K9:K10"/>
  </mergeCells>
  <phoneticPr fontId="4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明倫(小)</vt:lpstr>
      <vt:lpstr>加木屋(小)</vt:lpstr>
      <vt:lpstr>明倫（中）</vt:lpstr>
      <vt:lpstr>加木屋（中） </vt:lpstr>
      <vt:lpstr>'加木屋(小)'!Print_Area</vt:lpstr>
      <vt:lpstr>'加木屋（中） '!Print_Area</vt:lpstr>
      <vt:lpstr>'明倫(小)'!Print_Area</vt:lpstr>
      <vt:lpstr>'明倫（中）'!Print_Area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山田浩子</dc:creator>
  <cp:keywords/>
  <dc:description/>
  <cp:lastModifiedBy>土田 彩</cp:lastModifiedBy>
  <cp:revision>0</cp:revision>
  <cp:lastPrinted>2025-10-28T06:17:52Z</cp:lastPrinted>
  <dcterms:created xsi:type="dcterms:W3CDTF">1601-01-01T00:00:00Z</dcterms:created>
  <dcterms:modified xsi:type="dcterms:W3CDTF">2025-10-28T06:21:39Z</dcterms:modified>
  <cp:category/>
</cp:coreProperties>
</file>